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М57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М57!$A$6:$N$19</definedName>
  </definedNames>
  <calcPr calcId="124519"/>
</workbook>
</file>

<file path=xl/calcChain.xml><?xml version="1.0" encoding="utf-8"?>
<calcChain xmlns="http://schemas.openxmlformats.org/spreadsheetml/2006/main">
  <c r="C19" i="1"/>
  <c r="B19"/>
  <c r="N18"/>
  <c r="N17"/>
  <c r="N16"/>
  <c r="N15"/>
  <c r="M14"/>
  <c r="L14"/>
  <c r="K14"/>
  <c r="J14"/>
  <c r="I14"/>
  <c r="H14"/>
  <c r="D14"/>
  <c r="D13"/>
  <c r="L12"/>
  <c r="K12"/>
  <c r="J12"/>
  <c r="I12"/>
  <c r="H12"/>
  <c r="N12" s="1"/>
  <c r="I11"/>
  <c r="N11" s="1"/>
  <c r="M10"/>
  <c r="L10"/>
  <c r="K10"/>
  <c r="J10"/>
  <c r="I10"/>
  <c r="H10"/>
  <c r="D10"/>
  <c r="M9"/>
  <c r="L9"/>
  <c r="K9"/>
  <c r="J9"/>
  <c r="I9"/>
  <c r="H9"/>
  <c r="D9"/>
  <c r="E9" s="1"/>
  <c r="F9" s="1"/>
  <c r="G9" s="1"/>
  <c r="M8"/>
  <c r="L8"/>
  <c r="K8"/>
  <c r="J8"/>
  <c r="I8"/>
  <c r="H8"/>
  <c r="D8"/>
  <c r="N8" s="1"/>
  <c r="M7"/>
  <c r="M19" s="1"/>
  <c r="L7"/>
  <c r="L19" s="1"/>
  <c r="K7"/>
  <c r="J7"/>
  <c r="J19" s="1"/>
  <c r="I7"/>
  <c r="H7"/>
  <c r="H19" s="1"/>
  <c r="D7"/>
  <c r="D19" s="1"/>
  <c r="I19" l="1"/>
  <c r="K19"/>
  <c r="N13"/>
  <c r="E7"/>
  <c r="N9"/>
  <c r="E13"/>
  <c r="F13" s="1"/>
  <c r="G13" s="1"/>
  <c r="E14"/>
  <c r="N14" s="1"/>
  <c r="E10"/>
  <c r="F10" s="1"/>
  <c r="F7" l="1"/>
  <c r="E19"/>
  <c r="N10"/>
  <c r="F19" l="1"/>
  <c r="G7"/>
  <c r="G19" s="1"/>
  <c r="N7" l="1"/>
  <c r="N19" s="1"/>
</calcChain>
</file>

<file path=xl/comments1.xml><?xml version="1.0" encoding="utf-8"?>
<comments xmlns="http://schemas.openxmlformats.org/spreadsheetml/2006/main">
  <authors>
    <author>1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в тч перерасчет за март</t>
        </r>
      </text>
    </comment>
  </commentList>
</comments>
</file>

<file path=xl/sharedStrings.xml><?xml version="1.0" encoding="utf-8"?>
<sst xmlns="http://schemas.openxmlformats.org/spreadsheetml/2006/main" count="30" uniqueCount="30">
  <si>
    <t>Реестр выполненных работ за 2023 год</t>
  </si>
  <si>
    <t>В счет денежных средств за аренду подвального помещения</t>
  </si>
  <si>
    <t>Мира 57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</si>
  <si>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</si>
  <si>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</si>
  <si>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</si>
  <si>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</si>
  <si>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</si>
  <si>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</si>
  <si>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</si>
  <si>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</si>
  <si>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</si>
  <si>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</si>
  <si>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</si>
  <si>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</si>
  <si>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</si>
  <si>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</si>
  <si>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компенсация за жилищные услуги</t>
  </si>
  <si>
    <t xml:space="preserve">оплата за электроэнергию по ОДН </t>
  </si>
  <si>
    <t>обслуживание спецсчёта по капитальному ремонту</t>
  </si>
  <si>
    <t xml:space="preserve">оплата за водоотведение по ОДН  </t>
  </si>
  <si>
    <t xml:space="preserve">оплата за ХВС ОДН </t>
  </si>
  <si>
    <t xml:space="preserve">оплата за ГВС ОДН </t>
  </si>
  <si>
    <t xml:space="preserve">оплата ВДГО </t>
  </si>
  <si>
    <t>услуги по сбору, хранению и передаче телеметрических данных</t>
  </si>
  <si>
    <t xml:space="preserve">На основании протокола № 4 от 15.12.2018 года: задолженность по текущему ремонту за период с 01.01.2023 года по 30.04.2023 года с арендных средств </t>
  </si>
  <si>
    <t xml:space="preserve">На основании протокола № 4 от 15.12.2018 года: задолженность по текущему ремонту за период с 01.05.2023 года по 31.05.2023 года с арендных средств </t>
  </si>
  <si>
    <t xml:space="preserve">На основании протокола № 4 от 15.12.2018 года: задолженность по текущему ремонту за период с 01.06.2023 года по 31.06.2023 года с арендных средств </t>
  </si>
  <si>
    <t xml:space="preserve">На основании протокола № 4 от 15.12.2018 года: задолженность по текущему ремонту за период с 01.07.2023 года по 31.12.2023 года с арендных средств 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</si>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</sst>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6"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4" fontId="14" fillId="0" borderId="0"/>
    <xf numFmtId="0" fontId="15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11.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esktop/&#1076;&#1086;&#1082;&#1091;&#1084;&#1077;&#1085;&#1090;&#1099;/&#1054;&#1090;&#1095;&#1077;&#1090;&#1099;%202023%20&#1075;&#1086;&#1076;/12.%20&#1086;&#1090;&#1095;&#1077;&#1090;%20&#1079;&#1072;%20&#1076;&#1077;&#1082;&#1072;&#1073;&#1088;&#1100;%202023/12.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04">
          <cell r="F404">
            <v>22500</v>
          </cell>
        </row>
        <row r="405">
          <cell r="F405">
            <v>1800</v>
          </cell>
        </row>
        <row r="407">
          <cell r="F407">
            <v>400</v>
          </cell>
        </row>
        <row r="409">
          <cell r="F409">
            <v>1495.2943</v>
          </cell>
        </row>
        <row r="410">
          <cell r="F410">
            <v>806.45267999999999</v>
          </cell>
        </row>
        <row r="411">
          <cell r="F411">
            <v>2492.1</v>
          </cell>
        </row>
        <row r="468">
          <cell r="F468">
            <v>22500</v>
          </cell>
        </row>
        <row r="469">
          <cell r="F469">
            <v>1800</v>
          </cell>
        </row>
        <row r="471">
          <cell r="F471">
            <v>400</v>
          </cell>
        </row>
        <row r="472">
          <cell r="F472">
            <v>2886.82</v>
          </cell>
        </row>
        <row r="473">
          <cell r="F473">
            <v>1495.2943</v>
          </cell>
        </row>
        <row r="474">
          <cell r="F474">
            <v>806.45267999999999</v>
          </cell>
        </row>
        <row r="475">
          <cell r="F475">
            <v>2492.1</v>
          </cell>
        </row>
        <row r="531">
          <cell r="F531">
            <v>22500</v>
          </cell>
        </row>
        <row r="532">
          <cell r="F532">
            <v>1800</v>
          </cell>
        </row>
        <row r="534">
          <cell r="F534">
            <v>400</v>
          </cell>
        </row>
        <row r="536">
          <cell r="F536">
            <v>1294.88705</v>
          </cell>
        </row>
        <row r="537">
          <cell r="F537">
            <v>595.82123999999999</v>
          </cell>
        </row>
        <row r="538">
          <cell r="F538">
            <v>2492.1</v>
          </cell>
        </row>
        <row r="592">
          <cell r="F592">
            <v>22500</v>
          </cell>
        </row>
        <row r="593">
          <cell r="F593">
            <v>1800</v>
          </cell>
        </row>
        <row r="595">
          <cell r="F595">
            <v>400</v>
          </cell>
        </row>
        <row r="597">
          <cell r="F597">
            <v>1495.2943</v>
          </cell>
        </row>
        <row r="598">
          <cell r="F598">
            <v>806.45267999999999</v>
          </cell>
        </row>
        <row r="599">
          <cell r="F599">
            <v>2492.1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/>
      <sheetData sheetId="1">
        <row r="820">
          <cell r="F820">
            <v>111026.18000000002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04">
          <cell r="C804">
            <v>973027.17999999993</v>
          </cell>
        </row>
      </sheetData>
      <sheetData sheetId="9"/>
      <sheetData sheetId="10"/>
      <sheetData sheetId="11"/>
      <sheetData sheetId="12"/>
      <sheetData sheetId="13"/>
      <sheetData sheetId="14">
        <row r="803">
          <cell r="F803">
            <v>295550.94999999995</v>
          </cell>
        </row>
      </sheetData>
      <sheetData sheetId="15"/>
      <sheetData sheetId="16">
        <row r="814">
          <cell r="F814">
            <v>146330.678803255</v>
          </cell>
        </row>
      </sheetData>
      <sheetData sheetId="17"/>
      <sheetData sheetId="18"/>
      <sheetData sheetId="19"/>
      <sheetData sheetId="20"/>
      <sheetData sheetId="21">
        <row r="819">
          <cell r="F819">
            <v>102400.13719405</v>
          </cell>
        </row>
      </sheetData>
      <sheetData sheetId="22"/>
      <sheetData sheetId="23">
        <row r="814">
          <cell r="F814">
            <v>527107.40600175003</v>
          </cell>
        </row>
      </sheetData>
      <sheetData sheetId="24"/>
      <sheetData sheetId="25">
        <row r="655">
          <cell r="F655">
            <v>22500</v>
          </cell>
        </row>
        <row r="656">
          <cell r="F656">
            <v>1800</v>
          </cell>
        </row>
        <row r="658">
          <cell r="F658">
            <v>400</v>
          </cell>
        </row>
        <row r="660">
          <cell r="F660">
            <v>1495.2943</v>
          </cell>
        </row>
        <row r="661">
          <cell r="F661">
            <v>806.45267999999999</v>
          </cell>
        </row>
        <row r="662">
          <cell r="F662">
            <v>2492.1</v>
          </cell>
        </row>
      </sheetData>
      <sheetData sheetId="26"/>
      <sheetData sheetId="27"/>
      <sheetData sheetId="28"/>
      <sheetData sheetId="29"/>
      <sheetData sheetId="30"/>
      <sheetData sheetId="31">
        <row r="816">
          <cell r="E816">
            <v>95448</v>
          </cell>
        </row>
      </sheetData>
      <sheetData sheetId="32"/>
      <sheetData sheetId="33">
        <row r="817">
          <cell r="F817">
            <v>327084.25133534998</v>
          </cell>
        </row>
      </sheetData>
      <sheetData sheetId="34"/>
      <sheetData sheetId="35"/>
      <sheetData sheetId="36"/>
      <sheetData sheetId="37">
        <row r="818">
          <cell r="F818">
            <v>160978.40000000002</v>
          </cell>
        </row>
      </sheetData>
      <sheetData sheetId="38"/>
      <sheetData sheetId="39"/>
      <sheetData sheetId="40">
        <row r="889">
          <cell r="F889">
            <v>75092.873782500101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03">
          <cell r="F803">
            <v>87095.140000000014</v>
          </cell>
        </row>
      </sheetData>
      <sheetData sheetId="50"/>
      <sheetData sheetId="51">
        <row r="817">
          <cell r="F817">
            <v>218627.10000000003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720">
          <cell r="F720">
            <v>400</v>
          </cell>
        </row>
        <row r="721">
          <cell r="F721">
            <v>22500</v>
          </cell>
        </row>
        <row r="723">
          <cell r="F723">
            <v>1800</v>
          </cell>
        </row>
        <row r="725">
          <cell r="F725">
            <v>1495.2943</v>
          </cell>
        </row>
        <row r="727">
          <cell r="F727">
            <v>2492.1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AMA27"/>
  <sheetViews>
    <sheetView tabSelected="1" zoomScale="60" zoomScaleNormal="60" workbookViewId="0">
      <pane xSplit="1" ySplit="6" topLeftCell="B7" activePane="bottomRight" state="frozen"/>
      <selection activeCell="P20" sqref="P20"/>
      <selection pane="topRight" activeCell="P20" sqref="P20"/>
      <selection pane="bottomLeft" activeCell="P20" sqref="P20"/>
      <selection pane="bottomRight" sqref="A1:N19"/>
    </sheetView>
  </sheetViews>
  <sheetFormatPr defaultColWidth="10" defaultRowHeight="16.5"/>
  <cols>
    <col min="1" max="1" width="60.375" style="10" customWidth="1"/>
    <col min="2" max="2" width="12.125" style="25" customWidth="1"/>
    <col min="3" max="3" width="13.125" style="25" customWidth="1"/>
    <col min="4" max="4" width="11.875" style="25" customWidth="1"/>
    <col min="5" max="5" width="14" style="25" customWidth="1"/>
    <col min="6" max="6" width="12.25" style="25" customWidth="1"/>
    <col min="7" max="7" width="10.75" style="25" customWidth="1"/>
    <col min="8" max="8" width="11.75" style="25" customWidth="1"/>
    <col min="9" max="9" width="12.875" style="25" customWidth="1"/>
    <col min="10" max="10" width="14.5" style="25" customWidth="1"/>
    <col min="11" max="13" width="12.125" style="25" customWidth="1"/>
    <col min="14" max="14" width="14.875" style="26" customWidth="1"/>
    <col min="15" max="1014" width="10.75" style="10" customWidth="1"/>
    <col min="1015" max="16384" width="10" style="2"/>
  </cols>
  <sheetData>
    <row r="1" spans="1:1015" ht="19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</row>
    <row r="2" spans="1:1015" ht="19.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</row>
    <row r="3" spans="1:1015" ht="19.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</row>
    <row r="6" spans="1:1015" ht="3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</row>
    <row r="7" spans="1:1015" s="11" customFormat="1">
      <c r="A7" s="6" t="s">
        <v>17</v>
      </c>
      <c r="B7" s="7">
        <v>22500</v>
      </c>
      <c r="C7" s="7">
        <v>22500</v>
      </c>
      <c r="D7" s="7">
        <f>C7</f>
        <v>22500</v>
      </c>
      <c r="E7" s="7">
        <f>D7</f>
        <v>22500</v>
      </c>
      <c r="F7" s="7">
        <f>E7</f>
        <v>22500</v>
      </c>
      <c r="G7" s="7">
        <f>F7</f>
        <v>22500</v>
      </c>
      <c r="H7" s="8">
        <f>[1]М57ар!$F$404</f>
        <v>22500</v>
      </c>
      <c r="I7" s="8">
        <f>[1]М57ар!$F$468</f>
        <v>22500</v>
      </c>
      <c r="J7" s="8">
        <f>[1]М57ар!$F$531</f>
        <v>22500</v>
      </c>
      <c r="K7" s="8">
        <f>[1]М57ар!$F$592</f>
        <v>22500</v>
      </c>
      <c r="L7" s="8">
        <f>[2]М57ар!$F$655</f>
        <v>22500</v>
      </c>
      <c r="M7" s="8">
        <f>[3]М57ар!$F$721</f>
        <v>22500</v>
      </c>
      <c r="N7" s="9">
        <f t="shared" ref="N7:N18" si="0">SUM(B7:M7)</f>
        <v>270000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</row>
    <row r="8" spans="1:1015" s="15" customFormat="1">
      <c r="A8" s="12" t="s">
        <v>18</v>
      </c>
      <c r="B8" s="7">
        <v>2492.1</v>
      </c>
      <c r="C8" s="7">
        <v>2492.1</v>
      </c>
      <c r="D8" s="7">
        <f t="shared" ref="D8:D14" si="1">C8</f>
        <v>2492.1</v>
      </c>
      <c r="E8" s="7">
        <v>2492.1</v>
      </c>
      <c r="F8" s="7">
        <v>2492.1</v>
      </c>
      <c r="G8" s="7">
        <v>2492.1</v>
      </c>
      <c r="H8" s="8">
        <f>[1]М57ар!$F$411</f>
        <v>2492.1</v>
      </c>
      <c r="I8" s="8">
        <f>[1]М57ар!$F$475</f>
        <v>2492.1</v>
      </c>
      <c r="J8" s="8">
        <f>[1]М57ар!$F$538</f>
        <v>2492.1</v>
      </c>
      <c r="K8" s="8">
        <f>[1]М57ар!$F$599</f>
        <v>2492.1</v>
      </c>
      <c r="L8" s="8">
        <f>[2]М57ар!$F$662</f>
        <v>2492.1</v>
      </c>
      <c r="M8" s="7">
        <f>[3]М57ар!$F$727</f>
        <v>2492.1</v>
      </c>
      <c r="N8" s="13">
        <f t="shared" si="0"/>
        <v>29905.199999999993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  <c r="JF8" s="14"/>
      <c r="JG8" s="14"/>
      <c r="JH8" s="14"/>
      <c r="JI8" s="14"/>
      <c r="JJ8" s="14"/>
      <c r="JK8" s="14"/>
      <c r="JL8" s="14"/>
      <c r="JM8" s="14"/>
      <c r="JN8" s="14"/>
      <c r="JO8" s="14"/>
      <c r="JP8" s="14"/>
      <c r="JQ8" s="14"/>
      <c r="JR8" s="14"/>
      <c r="JS8" s="14"/>
      <c r="JT8" s="14"/>
      <c r="JU8" s="14"/>
      <c r="JV8" s="14"/>
      <c r="JW8" s="14"/>
      <c r="JX8" s="14"/>
      <c r="JY8" s="14"/>
      <c r="JZ8" s="14"/>
      <c r="KA8" s="14"/>
      <c r="KB8" s="14"/>
      <c r="KC8" s="14"/>
      <c r="KD8" s="14"/>
      <c r="KE8" s="14"/>
      <c r="KF8" s="14"/>
      <c r="KG8" s="14"/>
      <c r="KH8" s="14"/>
      <c r="KI8" s="14"/>
      <c r="KJ8" s="14"/>
      <c r="KK8" s="14"/>
      <c r="KL8" s="14"/>
      <c r="KM8" s="14"/>
      <c r="KN8" s="14"/>
      <c r="KO8" s="14"/>
      <c r="KP8" s="14"/>
      <c r="KQ8" s="14"/>
      <c r="KR8" s="14"/>
      <c r="KS8" s="14"/>
      <c r="KT8" s="14"/>
      <c r="KU8" s="14"/>
      <c r="KV8" s="14"/>
      <c r="KW8" s="14"/>
      <c r="KX8" s="14"/>
      <c r="KY8" s="14"/>
      <c r="KZ8" s="14"/>
      <c r="LA8" s="14"/>
      <c r="LB8" s="14"/>
      <c r="LC8" s="14"/>
      <c r="LD8" s="14"/>
      <c r="LE8" s="14"/>
      <c r="LF8" s="14"/>
      <c r="LG8" s="14"/>
      <c r="LH8" s="14"/>
      <c r="LI8" s="14"/>
      <c r="LJ8" s="14"/>
      <c r="LK8" s="14"/>
      <c r="LL8" s="14"/>
      <c r="LM8" s="14"/>
      <c r="LN8" s="14"/>
      <c r="LO8" s="14"/>
      <c r="LP8" s="14"/>
      <c r="LQ8" s="14"/>
      <c r="LR8" s="14"/>
      <c r="LS8" s="14"/>
      <c r="LT8" s="14"/>
      <c r="LU8" s="14"/>
      <c r="LV8" s="14"/>
      <c r="LW8" s="14"/>
      <c r="LX8" s="14"/>
      <c r="LY8" s="14"/>
      <c r="LZ8" s="14"/>
      <c r="MA8" s="14"/>
      <c r="MB8" s="14"/>
      <c r="MC8" s="14"/>
      <c r="MD8" s="14"/>
      <c r="ME8" s="14"/>
      <c r="MF8" s="14"/>
      <c r="MG8" s="14"/>
      <c r="MH8" s="14"/>
      <c r="MI8" s="14"/>
      <c r="MJ8" s="14"/>
      <c r="MK8" s="14"/>
      <c r="ML8" s="14"/>
      <c r="MM8" s="14"/>
      <c r="MN8" s="14"/>
      <c r="MO8" s="14"/>
      <c r="MP8" s="14"/>
      <c r="MQ8" s="14"/>
      <c r="MR8" s="14"/>
      <c r="MS8" s="14"/>
      <c r="MT8" s="14"/>
      <c r="MU8" s="14"/>
      <c r="MV8" s="14"/>
      <c r="MW8" s="14"/>
      <c r="MX8" s="14"/>
      <c r="MY8" s="14"/>
      <c r="MZ8" s="14"/>
      <c r="NA8" s="14"/>
      <c r="NB8" s="14"/>
      <c r="NC8" s="14"/>
      <c r="ND8" s="14"/>
      <c r="NE8" s="14"/>
      <c r="NF8" s="14"/>
      <c r="NG8" s="14"/>
      <c r="NH8" s="14"/>
      <c r="NI8" s="14"/>
      <c r="NJ8" s="14"/>
      <c r="NK8" s="14"/>
      <c r="NL8" s="14"/>
      <c r="NM8" s="14"/>
      <c r="NN8" s="14"/>
      <c r="NO8" s="14"/>
      <c r="NP8" s="14"/>
      <c r="NQ8" s="14"/>
      <c r="NR8" s="14"/>
      <c r="NS8" s="14"/>
      <c r="NT8" s="14"/>
      <c r="NU8" s="14"/>
      <c r="NV8" s="14"/>
      <c r="NW8" s="14"/>
      <c r="NX8" s="14"/>
      <c r="NY8" s="14"/>
      <c r="NZ8" s="14"/>
      <c r="OA8" s="14"/>
      <c r="OB8" s="14"/>
      <c r="OC8" s="14"/>
      <c r="OD8" s="14"/>
      <c r="OE8" s="14"/>
      <c r="OF8" s="14"/>
      <c r="OG8" s="14"/>
      <c r="OH8" s="14"/>
      <c r="OI8" s="14"/>
      <c r="OJ8" s="14"/>
      <c r="OK8" s="14"/>
      <c r="OL8" s="14"/>
      <c r="OM8" s="14"/>
      <c r="ON8" s="14"/>
      <c r="OO8" s="14"/>
      <c r="OP8" s="14"/>
      <c r="OQ8" s="14"/>
      <c r="OR8" s="14"/>
      <c r="OS8" s="14"/>
      <c r="OT8" s="14"/>
      <c r="OU8" s="14"/>
      <c r="OV8" s="14"/>
      <c r="OW8" s="14"/>
      <c r="OX8" s="14"/>
      <c r="OY8" s="14"/>
      <c r="OZ8" s="14"/>
      <c r="PA8" s="14"/>
      <c r="PB8" s="14"/>
      <c r="PC8" s="14"/>
      <c r="PD8" s="14"/>
      <c r="PE8" s="14"/>
      <c r="PF8" s="14"/>
      <c r="PG8" s="14"/>
      <c r="PH8" s="14"/>
      <c r="PI8" s="14"/>
      <c r="PJ8" s="14"/>
      <c r="PK8" s="14"/>
      <c r="PL8" s="14"/>
      <c r="PM8" s="14"/>
      <c r="PN8" s="14"/>
      <c r="PO8" s="14"/>
      <c r="PP8" s="14"/>
      <c r="PQ8" s="14"/>
      <c r="PR8" s="14"/>
      <c r="PS8" s="14"/>
      <c r="PT8" s="14"/>
      <c r="PU8" s="14"/>
      <c r="PV8" s="14"/>
      <c r="PW8" s="14"/>
      <c r="PX8" s="14"/>
      <c r="PY8" s="14"/>
      <c r="PZ8" s="14"/>
      <c r="QA8" s="14"/>
      <c r="QB8" s="14"/>
      <c r="QC8" s="14"/>
      <c r="QD8" s="14"/>
      <c r="QE8" s="14"/>
      <c r="QF8" s="14"/>
      <c r="QG8" s="14"/>
      <c r="QH8" s="14"/>
      <c r="QI8" s="14"/>
      <c r="QJ8" s="14"/>
      <c r="QK8" s="14"/>
      <c r="QL8" s="14"/>
      <c r="QM8" s="14"/>
      <c r="QN8" s="14"/>
      <c r="QO8" s="14"/>
      <c r="QP8" s="14"/>
      <c r="QQ8" s="14"/>
      <c r="QR8" s="14"/>
      <c r="QS8" s="14"/>
      <c r="QT8" s="14"/>
      <c r="QU8" s="14"/>
      <c r="QV8" s="14"/>
      <c r="QW8" s="14"/>
      <c r="QX8" s="14"/>
      <c r="QY8" s="14"/>
      <c r="QZ8" s="14"/>
      <c r="RA8" s="14"/>
      <c r="RB8" s="14"/>
      <c r="RC8" s="14"/>
      <c r="RD8" s="14"/>
      <c r="RE8" s="14"/>
      <c r="RF8" s="14"/>
      <c r="RG8" s="14"/>
      <c r="RH8" s="14"/>
      <c r="RI8" s="14"/>
      <c r="RJ8" s="14"/>
      <c r="RK8" s="14"/>
      <c r="RL8" s="14"/>
      <c r="RM8" s="14"/>
      <c r="RN8" s="14"/>
      <c r="RO8" s="14"/>
      <c r="RP8" s="14"/>
      <c r="RQ8" s="14"/>
      <c r="RR8" s="14"/>
      <c r="RS8" s="14"/>
      <c r="RT8" s="14"/>
      <c r="RU8" s="14"/>
      <c r="RV8" s="14"/>
      <c r="RW8" s="14"/>
      <c r="RX8" s="14"/>
      <c r="RY8" s="14"/>
      <c r="RZ8" s="14"/>
      <c r="SA8" s="14"/>
      <c r="SB8" s="14"/>
      <c r="SC8" s="14"/>
      <c r="SD8" s="14"/>
      <c r="SE8" s="14"/>
      <c r="SF8" s="14"/>
      <c r="SG8" s="14"/>
      <c r="SH8" s="14"/>
      <c r="SI8" s="14"/>
      <c r="SJ8" s="14"/>
      <c r="SK8" s="14"/>
      <c r="SL8" s="14"/>
      <c r="SM8" s="14"/>
      <c r="SN8" s="14"/>
      <c r="SO8" s="14"/>
      <c r="SP8" s="14"/>
      <c r="SQ8" s="14"/>
      <c r="SR8" s="14"/>
      <c r="SS8" s="14"/>
      <c r="ST8" s="14"/>
      <c r="SU8" s="14"/>
      <c r="SV8" s="14"/>
      <c r="SW8" s="14"/>
      <c r="SX8" s="14"/>
      <c r="SY8" s="14"/>
      <c r="SZ8" s="14"/>
      <c r="TA8" s="14"/>
      <c r="TB8" s="14"/>
      <c r="TC8" s="14"/>
      <c r="TD8" s="14"/>
      <c r="TE8" s="14"/>
      <c r="TF8" s="14"/>
      <c r="TG8" s="14"/>
      <c r="TH8" s="14"/>
      <c r="TI8" s="14"/>
      <c r="TJ8" s="14"/>
      <c r="TK8" s="14"/>
      <c r="TL8" s="14"/>
      <c r="TM8" s="14"/>
      <c r="TN8" s="14"/>
      <c r="TO8" s="14"/>
      <c r="TP8" s="14"/>
      <c r="TQ8" s="14"/>
      <c r="TR8" s="14"/>
      <c r="TS8" s="14"/>
      <c r="TT8" s="14"/>
      <c r="TU8" s="14"/>
      <c r="TV8" s="14"/>
      <c r="TW8" s="14"/>
      <c r="TX8" s="14"/>
      <c r="TY8" s="14"/>
      <c r="TZ8" s="14"/>
      <c r="UA8" s="14"/>
      <c r="UB8" s="14"/>
      <c r="UC8" s="14"/>
      <c r="UD8" s="14"/>
      <c r="UE8" s="14"/>
      <c r="UF8" s="14"/>
      <c r="UG8" s="14"/>
      <c r="UH8" s="14"/>
      <c r="UI8" s="14"/>
      <c r="UJ8" s="14"/>
      <c r="UK8" s="14"/>
      <c r="UL8" s="14"/>
      <c r="UM8" s="14"/>
      <c r="UN8" s="14"/>
      <c r="UO8" s="14"/>
      <c r="UP8" s="14"/>
      <c r="UQ8" s="14"/>
      <c r="UR8" s="14"/>
      <c r="US8" s="14"/>
      <c r="UT8" s="14"/>
      <c r="UU8" s="14"/>
      <c r="UV8" s="14"/>
      <c r="UW8" s="14"/>
      <c r="UX8" s="14"/>
      <c r="UY8" s="14"/>
      <c r="UZ8" s="14"/>
      <c r="VA8" s="14"/>
      <c r="VB8" s="14"/>
      <c r="VC8" s="14"/>
      <c r="VD8" s="14"/>
      <c r="VE8" s="14"/>
      <c r="VF8" s="14"/>
      <c r="VG8" s="14"/>
      <c r="VH8" s="14"/>
      <c r="VI8" s="14"/>
      <c r="VJ8" s="14"/>
      <c r="VK8" s="14"/>
      <c r="VL8" s="14"/>
      <c r="VM8" s="14"/>
      <c r="VN8" s="14"/>
      <c r="VO8" s="14"/>
      <c r="VP8" s="14"/>
      <c r="VQ8" s="14"/>
      <c r="VR8" s="14"/>
      <c r="VS8" s="14"/>
      <c r="VT8" s="14"/>
      <c r="VU8" s="14"/>
      <c r="VV8" s="14"/>
      <c r="VW8" s="14"/>
      <c r="VX8" s="14"/>
      <c r="VY8" s="14"/>
      <c r="VZ8" s="14"/>
      <c r="WA8" s="14"/>
      <c r="WB8" s="14"/>
      <c r="WC8" s="14"/>
      <c r="WD8" s="14"/>
      <c r="WE8" s="14"/>
      <c r="WF8" s="14"/>
      <c r="WG8" s="14"/>
      <c r="WH8" s="14"/>
      <c r="WI8" s="14"/>
      <c r="WJ8" s="14"/>
      <c r="WK8" s="14"/>
      <c r="WL8" s="14"/>
      <c r="WM8" s="14"/>
      <c r="WN8" s="14"/>
      <c r="WO8" s="14"/>
      <c r="WP8" s="14"/>
      <c r="WQ8" s="14"/>
      <c r="WR8" s="14"/>
      <c r="WS8" s="14"/>
      <c r="WT8" s="14"/>
      <c r="WU8" s="14"/>
      <c r="WV8" s="14"/>
      <c r="WW8" s="14"/>
      <c r="WX8" s="14"/>
      <c r="WY8" s="14"/>
      <c r="WZ8" s="14"/>
      <c r="XA8" s="14"/>
      <c r="XB8" s="14"/>
      <c r="XC8" s="14"/>
      <c r="XD8" s="14"/>
      <c r="XE8" s="14"/>
      <c r="XF8" s="14"/>
      <c r="XG8" s="14"/>
      <c r="XH8" s="14"/>
      <c r="XI8" s="14"/>
      <c r="XJ8" s="14"/>
      <c r="XK8" s="14"/>
      <c r="XL8" s="14"/>
      <c r="XM8" s="14"/>
      <c r="XN8" s="14"/>
      <c r="XO8" s="14"/>
      <c r="XP8" s="14"/>
      <c r="XQ8" s="14"/>
      <c r="XR8" s="14"/>
      <c r="XS8" s="14"/>
      <c r="XT8" s="14"/>
      <c r="XU8" s="14"/>
      <c r="XV8" s="14"/>
      <c r="XW8" s="14"/>
      <c r="XX8" s="14"/>
      <c r="XY8" s="14"/>
      <c r="XZ8" s="14"/>
      <c r="YA8" s="14"/>
      <c r="YB8" s="14"/>
      <c r="YC8" s="14"/>
      <c r="YD8" s="14"/>
      <c r="YE8" s="14"/>
      <c r="YF8" s="14"/>
      <c r="YG8" s="14"/>
      <c r="YH8" s="14"/>
      <c r="YI8" s="14"/>
      <c r="YJ8" s="14"/>
      <c r="YK8" s="14"/>
      <c r="YL8" s="14"/>
      <c r="YM8" s="14"/>
      <c r="YN8" s="14"/>
      <c r="YO8" s="14"/>
      <c r="YP8" s="14"/>
      <c r="YQ8" s="14"/>
      <c r="YR8" s="14"/>
      <c r="YS8" s="14"/>
      <c r="YT8" s="14"/>
      <c r="YU8" s="14"/>
      <c r="YV8" s="14"/>
      <c r="YW8" s="14"/>
      <c r="YX8" s="14"/>
      <c r="YY8" s="14"/>
      <c r="YZ8" s="14"/>
      <c r="ZA8" s="14"/>
      <c r="ZB8" s="14"/>
      <c r="ZC8" s="14"/>
      <c r="ZD8" s="14"/>
      <c r="ZE8" s="14"/>
      <c r="ZF8" s="14"/>
      <c r="ZG8" s="14"/>
      <c r="ZH8" s="14"/>
      <c r="ZI8" s="14"/>
      <c r="ZJ8" s="14"/>
      <c r="ZK8" s="14"/>
      <c r="ZL8" s="14"/>
      <c r="ZM8" s="14"/>
      <c r="ZN8" s="14"/>
      <c r="ZO8" s="14"/>
      <c r="ZP8" s="14"/>
      <c r="ZQ8" s="14"/>
      <c r="ZR8" s="14"/>
      <c r="ZS8" s="14"/>
      <c r="ZT8" s="14"/>
      <c r="ZU8" s="14"/>
      <c r="ZV8" s="14"/>
      <c r="ZW8" s="14"/>
      <c r="ZX8" s="14"/>
      <c r="ZY8" s="14"/>
      <c r="ZZ8" s="14"/>
      <c r="AAA8" s="14"/>
      <c r="AAB8" s="14"/>
      <c r="AAC8" s="14"/>
      <c r="AAD8" s="14"/>
      <c r="AAE8" s="14"/>
      <c r="AAF8" s="14"/>
      <c r="AAG8" s="14"/>
      <c r="AAH8" s="14"/>
      <c r="AAI8" s="14"/>
      <c r="AAJ8" s="14"/>
      <c r="AAK8" s="14"/>
      <c r="AAL8" s="14"/>
      <c r="AAM8" s="14"/>
      <c r="AAN8" s="14"/>
      <c r="AAO8" s="14"/>
      <c r="AAP8" s="14"/>
      <c r="AAQ8" s="14"/>
      <c r="AAR8" s="14"/>
      <c r="AAS8" s="14"/>
      <c r="AAT8" s="14"/>
      <c r="AAU8" s="14"/>
      <c r="AAV8" s="14"/>
      <c r="AAW8" s="14"/>
      <c r="AAX8" s="14"/>
      <c r="AAY8" s="14"/>
      <c r="AAZ8" s="14"/>
      <c r="ABA8" s="14"/>
      <c r="ABB8" s="14"/>
      <c r="ABC8" s="14"/>
      <c r="ABD8" s="14"/>
      <c r="ABE8" s="14"/>
      <c r="ABF8" s="14"/>
      <c r="ABG8" s="14"/>
      <c r="ABH8" s="14"/>
      <c r="ABI8" s="14"/>
      <c r="ABJ8" s="14"/>
      <c r="ABK8" s="14"/>
      <c r="ABL8" s="14"/>
      <c r="ABM8" s="14"/>
      <c r="ABN8" s="14"/>
      <c r="ABO8" s="14"/>
      <c r="ABP8" s="14"/>
      <c r="ABQ8" s="14"/>
      <c r="ABR8" s="14"/>
      <c r="ABS8" s="14"/>
      <c r="ABT8" s="14"/>
      <c r="ABU8" s="14"/>
      <c r="ABV8" s="14"/>
      <c r="ABW8" s="14"/>
      <c r="ABX8" s="14"/>
      <c r="ABY8" s="14"/>
      <c r="ABZ8" s="14"/>
      <c r="ACA8" s="14"/>
      <c r="ACB8" s="14"/>
      <c r="ACC8" s="14"/>
      <c r="ACD8" s="14"/>
      <c r="ACE8" s="14"/>
      <c r="ACF8" s="14"/>
      <c r="ACG8" s="14"/>
      <c r="ACH8" s="14"/>
      <c r="ACI8" s="14"/>
      <c r="ACJ8" s="14"/>
      <c r="ACK8" s="14"/>
      <c r="ACL8" s="14"/>
      <c r="ACM8" s="14"/>
      <c r="ACN8" s="14"/>
      <c r="ACO8" s="14"/>
      <c r="ACP8" s="14"/>
      <c r="ACQ8" s="14"/>
      <c r="ACR8" s="14"/>
      <c r="ACS8" s="14"/>
      <c r="ACT8" s="14"/>
      <c r="ACU8" s="14"/>
      <c r="ACV8" s="14"/>
      <c r="ACW8" s="14"/>
      <c r="ACX8" s="14"/>
      <c r="ACY8" s="14"/>
      <c r="ACZ8" s="14"/>
      <c r="ADA8" s="14"/>
      <c r="ADB8" s="14"/>
      <c r="ADC8" s="14"/>
      <c r="ADD8" s="14"/>
      <c r="ADE8" s="14"/>
      <c r="ADF8" s="14"/>
      <c r="ADG8" s="14"/>
      <c r="ADH8" s="14"/>
      <c r="ADI8" s="14"/>
      <c r="ADJ8" s="14"/>
      <c r="ADK8" s="14"/>
      <c r="ADL8" s="14"/>
      <c r="ADM8" s="14"/>
      <c r="ADN8" s="14"/>
      <c r="ADO8" s="14"/>
      <c r="ADP8" s="14"/>
      <c r="ADQ8" s="14"/>
      <c r="ADR8" s="14"/>
      <c r="ADS8" s="14"/>
      <c r="ADT8" s="14"/>
      <c r="ADU8" s="14"/>
      <c r="ADV8" s="14"/>
      <c r="ADW8" s="14"/>
      <c r="ADX8" s="14"/>
      <c r="ADY8" s="14"/>
      <c r="ADZ8" s="14"/>
      <c r="AEA8" s="14"/>
      <c r="AEB8" s="14"/>
      <c r="AEC8" s="14"/>
      <c r="AED8" s="14"/>
      <c r="AEE8" s="14"/>
      <c r="AEF8" s="14"/>
      <c r="AEG8" s="14"/>
      <c r="AEH8" s="14"/>
      <c r="AEI8" s="14"/>
      <c r="AEJ8" s="14"/>
      <c r="AEK8" s="14"/>
      <c r="AEL8" s="14"/>
      <c r="AEM8" s="14"/>
      <c r="AEN8" s="14"/>
      <c r="AEO8" s="14"/>
      <c r="AEP8" s="14"/>
      <c r="AEQ8" s="14"/>
      <c r="AER8" s="14"/>
      <c r="AES8" s="14"/>
      <c r="AET8" s="14"/>
      <c r="AEU8" s="14"/>
      <c r="AEV8" s="14"/>
      <c r="AEW8" s="14"/>
      <c r="AEX8" s="14"/>
      <c r="AEY8" s="14"/>
      <c r="AEZ8" s="14"/>
      <c r="AFA8" s="14"/>
      <c r="AFB8" s="14"/>
      <c r="AFC8" s="14"/>
      <c r="AFD8" s="14"/>
      <c r="AFE8" s="14"/>
      <c r="AFF8" s="14"/>
      <c r="AFG8" s="14"/>
      <c r="AFH8" s="14"/>
      <c r="AFI8" s="14"/>
      <c r="AFJ8" s="14"/>
      <c r="AFK8" s="14"/>
      <c r="AFL8" s="14"/>
      <c r="AFM8" s="14"/>
      <c r="AFN8" s="14"/>
      <c r="AFO8" s="14"/>
      <c r="AFP8" s="14"/>
      <c r="AFQ8" s="14"/>
      <c r="AFR8" s="14"/>
      <c r="AFS8" s="14"/>
      <c r="AFT8" s="14"/>
      <c r="AFU8" s="14"/>
      <c r="AFV8" s="14"/>
      <c r="AFW8" s="14"/>
      <c r="AFX8" s="14"/>
      <c r="AFY8" s="14"/>
      <c r="AFZ8" s="14"/>
      <c r="AGA8" s="14"/>
      <c r="AGB8" s="14"/>
      <c r="AGC8" s="14"/>
      <c r="AGD8" s="14"/>
      <c r="AGE8" s="14"/>
      <c r="AGF8" s="14"/>
      <c r="AGG8" s="14"/>
      <c r="AGH8" s="14"/>
      <c r="AGI8" s="14"/>
      <c r="AGJ8" s="14"/>
      <c r="AGK8" s="14"/>
      <c r="AGL8" s="14"/>
      <c r="AGM8" s="14"/>
      <c r="AGN8" s="14"/>
      <c r="AGO8" s="14"/>
      <c r="AGP8" s="14"/>
      <c r="AGQ8" s="14"/>
      <c r="AGR8" s="14"/>
      <c r="AGS8" s="14"/>
      <c r="AGT8" s="14"/>
      <c r="AGU8" s="14"/>
      <c r="AGV8" s="14"/>
      <c r="AGW8" s="14"/>
      <c r="AGX8" s="14"/>
      <c r="AGY8" s="14"/>
      <c r="AGZ8" s="14"/>
      <c r="AHA8" s="14"/>
      <c r="AHB8" s="14"/>
      <c r="AHC8" s="14"/>
      <c r="AHD8" s="14"/>
      <c r="AHE8" s="14"/>
      <c r="AHF8" s="14"/>
      <c r="AHG8" s="14"/>
      <c r="AHH8" s="14"/>
      <c r="AHI8" s="14"/>
      <c r="AHJ8" s="14"/>
      <c r="AHK8" s="14"/>
      <c r="AHL8" s="14"/>
      <c r="AHM8" s="14"/>
      <c r="AHN8" s="14"/>
      <c r="AHO8" s="14"/>
      <c r="AHP8" s="14"/>
      <c r="AHQ8" s="14"/>
      <c r="AHR8" s="14"/>
      <c r="AHS8" s="14"/>
      <c r="AHT8" s="14"/>
      <c r="AHU8" s="14"/>
      <c r="AHV8" s="14"/>
      <c r="AHW8" s="14"/>
      <c r="AHX8" s="14"/>
      <c r="AHY8" s="14"/>
      <c r="AHZ8" s="14"/>
      <c r="AIA8" s="14"/>
      <c r="AIB8" s="14"/>
      <c r="AIC8" s="14"/>
      <c r="AID8" s="14"/>
      <c r="AIE8" s="14"/>
      <c r="AIF8" s="14"/>
      <c r="AIG8" s="14"/>
      <c r="AIH8" s="14"/>
      <c r="AII8" s="14"/>
      <c r="AIJ8" s="14"/>
      <c r="AIK8" s="14"/>
      <c r="AIL8" s="14"/>
      <c r="AIM8" s="14"/>
      <c r="AIN8" s="14"/>
      <c r="AIO8" s="14"/>
      <c r="AIP8" s="14"/>
      <c r="AIQ8" s="14"/>
      <c r="AIR8" s="14"/>
      <c r="AIS8" s="14"/>
      <c r="AIT8" s="14"/>
      <c r="AIU8" s="14"/>
      <c r="AIV8" s="14"/>
      <c r="AIW8" s="14"/>
      <c r="AIX8" s="14"/>
      <c r="AIY8" s="14"/>
      <c r="AIZ8" s="14"/>
      <c r="AJA8" s="14"/>
      <c r="AJB8" s="14"/>
      <c r="AJC8" s="14"/>
      <c r="AJD8" s="14"/>
      <c r="AJE8" s="14"/>
      <c r="AJF8" s="14"/>
      <c r="AJG8" s="14"/>
      <c r="AJH8" s="14"/>
      <c r="AJI8" s="14"/>
      <c r="AJJ8" s="14"/>
      <c r="AJK8" s="14"/>
      <c r="AJL8" s="14"/>
      <c r="AJM8" s="14"/>
      <c r="AJN8" s="14"/>
      <c r="AJO8" s="14"/>
      <c r="AJP8" s="14"/>
      <c r="AJQ8" s="14"/>
      <c r="AJR8" s="14"/>
      <c r="AJS8" s="14"/>
      <c r="AJT8" s="14"/>
      <c r="AJU8" s="14"/>
      <c r="AJV8" s="14"/>
      <c r="AJW8" s="14"/>
      <c r="AJX8" s="14"/>
      <c r="AJY8" s="14"/>
      <c r="AJZ8" s="14"/>
      <c r="AKA8" s="14"/>
      <c r="AKB8" s="14"/>
      <c r="AKC8" s="14"/>
      <c r="AKD8" s="14"/>
      <c r="AKE8" s="14"/>
      <c r="AKF8" s="14"/>
      <c r="AKG8" s="14"/>
      <c r="AKH8" s="14"/>
      <c r="AKI8" s="14"/>
      <c r="AKJ8" s="14"/>
      <c r="AKK8" s="14"/>
      <c r="AKL8" s="14"/>
      <c r="AKM8" s="14"/>
      <c r="AKN8" s="14"/>
      <c r="AKO8" s="14"/>
      <c r="AKP8" s="14"/>
      <c r="AKQ8" s="14"/>
      <c r="AKR8" s="14"/>
      <c r="AKS8" s="14"/>
      <c r="AKT8" s="14"/>
      <c r="AKU8" s="14"/>
      <c r="AKV8" s="14"/>
      <c r="AKW8" s="14"/>
      <c r="AKX8" s="14"/>
      <c r="AKY8" s="14"/>
      <c r="AKZ8" s="14"/>
      <c r="ALA8" s="14"/>
      <c r="ALB8" s="14"/>
      <c r="ALC8" s="14"/>
      <c r="ALD8" s="14"/>
      <c r="ALE8" s="14"/>
      <c r="ALF8" s="14"/>
      <c r="ALG8" s="14"/>
      <c r="ALH8" s="14"/>
      <c r="ALI8" s="14"/>
      <c r="ALJ8" s="14"/>
      <c r="ALK8" s="14"/>
      <c r="ALL8" s="14"/>
      <c r="ALM8" s="14"/>
      <c r="ALN8" s="14"/>
      <c r="ALO8" s="14"/>
      <c r="ALP8" s="14"/>
      <c r="ALQ8" s="14"/>
      <c r="ALR8" s="14"/>
      <c r="ALS8" s="14"/>
      <c r="ALT8" s="14"/>
      <c r="ALU8" s="14"/>
      <c r="ALV8" s="14"/>
      <c r="ALW8" s="14"/>
      <c r="ALX8" s="14"/>
      <c r="ALY8" s="14"/>
      <c r="ALZ8" s="14"/>
    </row>
    <row r="9" spans="1:1015" s="11" customFormat="1">
      <c r="A9" s="6" t="s">
        <v>19</v>
      </c>
      <c r="B9" s="7">
        <v>1800</v>
      </c>
      <c r="C9" s="7">
        <v>1800</v>
      </c>
      <c r="D9" s="7">
        <f t="shared" si="1"/>
        <v>1800</v>
      </c>
      <c r="E9" s="7">
        <f>D9</f>
        <v>1800</v>
      </c>
      <c r="F9" s="7">
        <f>E9</f>
        <v>1800</v>
      </c>
      <c r="G9" s="7">
        <f>F9</f>
        <v>1800</v>
      </c>
      <c r="H9" s="7">
        <f>[1]М57ар!$F$405</f>
        <v>1800</v>
      </c>
      <c r="I9" s="8">
        <f>[1]М57ар!$F$469</f>
        <v>1800</v>
      </c>
      <c r="J9" s="8">
        <f>[1]М57ар!$F$532</f>
        <v>1800</v>
      </c>
      <c r="K9" s="8">
        <f>[1]М57ар!$F$593</f>
        <v>1800</v>
      </c>
      <c r="L9" s="8">
        <f>[2]М57ар!$F$656</f>
        <v>1800</v>
      </c>
      <c r="M9" s="7">
        <f>[3]М57ар!$F$723</f>
        <v>1800</v>
      </c>
      <c r="N9" s="13">
        <f t="shared" si="0"/>
        <v>21600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</row>
    <row r="10" spans="1:1015" s="11" customFormat="1">
      <c r="A10" s="6" t="s">
        <v>20</v>
      </c>
      <c r="B10" s="7">
        <v>1495.29</v>
      </c>
      <c r="C10" s="7">
        <v>1495.29</v>
      </c>
      <c r="D10" s="7">
        <f t="shared" si="1"/>
        <v>1495.29</v>
      </c>
      <c r="E10" s="7">
        <f>D10</f>
        <v>1495.29</v>
      </c>
      <c r="F10" s="7">
        <f>E10</f>
        <v>1495.29</v>
      </c>
      <c r="G10" s="7">
        <v>772.08</v>
      </c>
      <c r="H10" s="8">
        <f>[1]М57ар!$F$409</f>
        <v>1495.2943</v>
      </c>
      <c r="I10" s="8">
        <f>[1]М57ар!$F$473</f>
        <v>1495.2943</v>
      </c>
      <c r="J10" s="8">
        <f>[1]М57ар!$F$536</f>
        <v>1294.88705</v>
      </c>
      <c r="K10" s="7">
        <f>[1]М57ар!$F$597</f>
        <v>1495.2943</v>
      </c>
      <c r="L10" s="7">
        <f>[2]М57ар!$F$660</f>
        <v>1495.2943</v>
      </c>
      <c r="M10" s="7">
        <f>[3]М57ар!$F$725</f>
        <v>1495.2943</v>
      </c>
      <c r="N10" s="13">
        <f t="shared" si="0"/>
        <v>17019.88855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</row>
    <row r="11" spans="1:1015" s="11" customFormat="1">
      <c r="A11" s="16" t="s">
        <v>21</v>
      </c>
      <c r="B11" s="7">
        <v>0</v>
      </c>
      <c r="C11" s="7">
        <v>0</v>
      </c>
      <c r="D11" s="7">
        <v>0</v>
      </c>
      <c r="E11" s="7">
        <v>0</v>
      </c>
      <c r="F11" s="7">
        <v>1031.07</v>
      </c>
      <c r="G11" s="7">
        <v>0</v>
      </c>
      <c r="H11" s="8">
        <v>0</v>
      </c>
      <c r="I11" s="8">
        <f>[1]М57ар!$F$472</f>
        <v>2886.82</v>
      </c>
      <c r="J11" s="8">
        <v>0</v>
      </c>
      <c r="K11" s="7">
        <v>0</v>
      </c>
      <c r="L11" s="7">
        <v>0</v>
      </c>
      <c r="M11" s="7">
        <v>0</v>
      </c>
      <c r="N11" s="13">
        <f t="shared" si="0"/>
        <v>3917.8900000000003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</row>
    <row r="12" spans="1:1015" s="11" customFormat="1">
      <c r="A12" s="16" t="s">
        <v>22</v>
      </c>
      <c r="B12" s="7">
        <v>0</v>
      </c>
      <c r="C12" s="7">
        <v>0</v>
      </c>
      <c r="D12" s="7">
        <v>33.99</v>
      </c>
      <c r="E12" s="7">
        <v>1262.9000000000001</v>
      </c>
      <c r="F12" s="17">
        <v>364.11</v>
      </c>
      <c r="G12" s="7">
        <v>806.45</v>
      </c>
      <c r="H12" s="8">
        <f>[1]М57ар!$F$410</f>
        <v>806.45267999999999</v>
      </c>
      <c r="I12" s="8">
        <f>[1]М57ар!$F$474</f>
        <v>806.45267999999999</v>
      </c>
      <c r="J12" s="8">
        <f>[1]М57ар!$F$537</f>
        <v>595.82123999999999</v>
      </c>
      <c r="K12" s="7">
        <f>[1]М57ар!$F$598</f>
        <v>806.45267999999999</v>
      </c>
      <c r="L12" s="7">
        <f>[2]М57ар!$F$661</f>
        <v>806.45267999999999</v>
      </c>
      <c r="M12" s="7">
        <v>24352.61</v>
      </c>
      <c r="N12" s="13">
        <f t="shared" si="0"/>
        <v>30641.69196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</row>
    <row r="13" spans="1:1015" s="11" customFormat="1">
      <c r="A13" s="16" t="s">
        <v>23</v>
      </c>
      <c r="B13" s="7">
        <v>2022.8</v>
      </c>
      <c r="C13" s="7">
        <v>2022.8</v>
      </c>
      <c r="D13" s="7">
        <f t="shared" si="1"/>
        <v>2022.8</v>
      </c>
      <c r="E13" s="7">
        <f>D13</f>
        <v>2022.8</v>
      </c>
      <c r="F13" s="7">
        <f>E13</f>
        <v>2022.8</v>
      </c>
      <c r="G13" s="7">
        <f>F13</f>
        <v>2022.8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  <c r="M13" s="7">
        <v>4891.91</v>
      </c>
      <c r="N13" s="13">
        <f>SUM(B13:M13)</f>
        <v>17028.71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</row>
    <row r="14" spans="1:1015" s="11" customFormat="1">
      <c r="A14" s="16" t="s">
        <v>24</v>
      </c>
      <c r="B14" s="7">
        <v>400</v>
      </c>
      <c r="C14" s="7">
        <v>400</v>
      </c>
      <c r="D14" s="7">
        <f t="shared" si="1"/>
        <v>400</v>
      </c>
      <c r="E14" s="7">
        <f>D14</f>
        <v>400</v>
      </c>
      <c r="F14" s="7">
        <v>400</v>
      </c>
      <c r="G14" s="7">
        <v>400</v>
      </c>
      <c r="H14" s="7">
        <f>[1]М57ар!$F$407</f>
        <v>400</v>
      </c>
      <c r="I14" s="8">
        <f>[1]М57ар!$F$471</f>
        <v>400</v>
      </c>
      <c r="J14" s="8">
        <f>[1]М57ар!$F$534</f>
        <v>400</v>
      </c>
      <c r="K14" s="7">
        <f>[1]М57ар!$F$595</f>
        <v>400</v>
      </c>
      <c r="L14" s="7">
        <f>[2]М57ар!$F$658</f>
        <v>400</v>
      </c>
      <c r="M14" s="7">
        <f>[3]М57ар!$F$720</f>
        <v>400</v>
      </c>
      <c r="N14" s="13">
        <f t="shared" si="0"/>
        <v>4800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</row>
    <row r="15" spans="1:1015" ht="47.25">
      <c r="A15" s="18" t="s">
        <v>25</v>
      </c>
      <c r="B15" s="7">
        <v>0</v>
      </c>
      <c r="C15" s="7">
        <v>0</v>
      </c>
      <c r="D15" s="7">
        <v>0</v>
      </c>
      <c r="E15" s="7">
        <v>131766.37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9">
        <f t="shared" si="0"/>
        <v>131766.37</v>
      </c>
      <c r="AMA15" s="10"/>
    </row>
    <row r="16" spans="1:1015" ht="47.25">
      <c r="A16" s="18" t="s">
        <v>26</v>
      </c>
      <c r="B16" s="7">
        <v>0</v>
      </c>
      <c r="C16" s="7">
        <v>0</v>
      </c>
      <c r="D16" s="7">
        <v>0</v>
      </c>
      <c r="E16" s="7">
        <v>0</v>
      </c>
      <c r="F16" s="7">
        <v>23340.28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19">
        <f t="shared" si="0"/>
        <v>23340.28</v>
      </c>
      <c r="AMA16" s="10"/>
    </row>
    <row r="17" spans="1:1015" ht="47.25">
      <c r="A17" s="20" t="s">
        <v>27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65646.399999999994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19">
        <f>SUM(B17:M17)</f>
        <v>65646.399999999994</v>
      </c>
      <c r="AMA17" s="10"/>
    </row>
    <row r="18" spans="1:1015" ht="47.25">
      <c r="A18" s="20" t="s">
        <v>28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396945.73371150001</v>
      </c>
      <c r="L18" s="7">
        <v>0</v>
      </c>
      <c r="M18" s="7">
        <v>0</v>
      </c>
      <c r="N18" s="21">
        <f t="shared" si="0"/>
        <v>396945.73371150001</v>
      </c>
      <c r="AMA18" s="10"/>
    </row>
    <row r="19" spans="1:1015">
      <c r="A19" s="22" t="s">
        <v>29</v>
      </c>
      <c r="B19" s="23">
        <f t="shared" ref="B19:N19" si="2">SUM(B7:B18)</f>
        <v>30710.19</v>
      </c>
      <c r="C19" s="23">
        <f t="shared" si="2"/>
        <v>30710.19</v>
      </c>
      <c r="D19" s="23">
        <f t="shared" si="2"/>
        <v>30744.18</v>
      </c>
      <c r="E19" s="23">
        <f t="shared" si="2"/>
        <v>163739.46</v>
      </c>
      <c r="F19" s="23">
        <f t="shared" si="2"/>
        <v>55445.649999999994</v>
      </c>
      <c r="G19" s="23">
        <f t="shared" si="2"/>
        <v>96439.829999999987</v>
      </c>
      <c r="H19" s="23">
        <f t="shared" si="2"/>
        <v>29493.846979999998</v>
      </c>
      <c r="I19" s="23">
        <f t="shared" si="2"/>
        <v>32380.666979999998</v>
      </c>
      <c r="J19" s="23">
        <f t="shared" si="2"/>
        <v>29082.808290000001</v>
      </c>
      <c r="K19" s="23">
        <f t="shared" si="2"/>
        <v>426439.58069149998</v>
      </c>
      <c r="L19" s="23">
        <f t="shared" si="2"/>
        <v>29493.846979999998</v>
      </c>
      <c r="M19" s="23">
        <f t="shared" si="2"/>
        <v>57931.914300000004</v>
      </c>
      <c r="N19" s="21">
        <f t="shared" si="2"/>
        <v>1012612.1642215</v>
      </c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4"/>
      <c r="JP19" s="24"/>
      <c r="JQ19" s="24"/>
      <c r="JR19" s="24"/>
      <c r="JS19" s="24"/>
      <c r="JT19" s="24"/>
      <c r="JU19" s="24"/>
      <c r="JV19" s="24"/>
      <c r="JW19" s="24"/>
      <c r="JX19" s="24"/>
      <c r="JY19" s="24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4"/>
      <c r="KL19" s="24"/>
      <c r="KM19" s="24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4"/>
      <c r="LN19" s="24"/>
      <c r="LO19" s="24"/>
      <c r="LP19" s="24"/>
      <c r="LQ19" s="24"/>
      <c r="LR19" s="24"/>
      <c r="LS19" s="24"/>
      <c r="LT19" s="24"/>
      <c r="LU19" s="24"/>
      <c r="LV19" s="24"/>
      <c r="LW19" s="24"/>
      <c r="LX19" s="24"/>
      <c r="LY19" s="24"/>
      <c r="LZ19" s="24"/>
      <c r="MA19" s="24"/>
      <c r="MB19" s="24"/>
      <c r="MC19" s="24"/>
      <c r="MD19" s="24"/>
      <c r="ME19" s="24"/>
      <c r="MF19" s="24"/>
      <c r="MG19" s="24"/>
      <c r="MH19" s="24"/>
      <c r="MI19" s="24"/>
      <c r="MJ19" s="24"/>
      <c r="MK19" s="24"/>
      <c r="ML19" s="24"/>
      <c r="MM19" s="24"/>
      <c r="MN19" s="24"/>
      <c r="MO19" s="24"/>
      <c r="MP19" s="24"/>
      <c r="MQ19" s="24"/>
      <c r="MR19" s="24"/>
      <c r="MS19" s="24"/>
      <c r="MT19" s="24"/>
      <c r="MU19" s="24"/>
      <c r="MV19" s="24"/>
      <c r="MW19" s="24"/>
      <c r="MX19" s="24"/>
      <c r="MY19" s="24"/>
      <c r="MZ19" s="24"/>
      <c r="NA19" s="24"/>
      <c r="NB19" s="24"/>
      <c r="NC19" s="24"/>
      <c r="ND19" s="24"/>
      <c r="NE19" s="24"/>
      <c r="NF19" s="24"/>
      <c r="NG19" s="24"/>
      <c r="NH19" s="24"/>
      <c r="NI19" s="24"/>
      <c r="NJ19" s="24"/>
      <c r="NK19" s="24"/>
      <c r="NL19" s="24"/>
      <c r="NM19" s="24"/>
      <c r="NN19" s="24"/>
      <c r="NO19" s="24"/>
      <c r="NP19" s="24"/>
      <c r="NQ19" s="24"/>
      <c r="NR19" s="24"/>
      <c r="NS19" s="24"/>
      <c r="NT19" s="24"/>
      <c r="NU19" s="24"/>
      <c r="NV19" s="24"/>
      <c r="NW19" s="24"/>
      <c r="NX19" s="24"/>
      <c r="NY19" s="24"/>
      <c r="NZ19" s="24"/>
      <c r="OA19" s="24"/>
      <c r="OB19" s="24"/>
      <c r="OC19" s="24"/>
      <c r="OD19" s="24"/>
      <c r="OE19" s="24"/>
      <c r="OF19" s="24"/>
      <c r="OG19" s="24"/>
      <c r="OH19" s="24"/>
      <c r="OI19" s="24"/>
      <c r="OJ19" s="24"/>
      <c r="OK19" s="24"/>
      <c r="OL19" s="24"/>
      <c r="OM19" s="24"/>
      <c r="ON19" s="24"/>
      <c r="OO19" s="24"/>
      <c r="OP19" s="24"/>
      <c r="OQ19" s="24"/>
      <c r="OR19" s="24"/>
      <c r="OS19" s="24"/>
      <c r="OT19" s="24"/>
      <c r="OU19" s="24"/>
      <c r="OV19" s="24"/>
      <c r="OW19" s="24"/>
      <c r="OX19" s="24"/>
      <c r="OY19" s="24"/>
      <c r="OZ19" s="24"/>
      <c r="PA19" s="24"/>
      <c r="PB19" s="24"/>
      <c r="PC19" s="24"/>
      <c r="PD19" s="24"/>
      <c r="PE19" s="24"/>
      <c r="PF19" s="24"/>
      <c r="PG19" s="24"/>
      <c r="PH19" s="24"/>
      <c r="PI19" s="24"/>
      <c r="PJ19" s="24"/>
      <c r="PK19" s="24"/>
      <c r="PL19" s="24"/>
      <c r="PM19" s="24"/>
      <c r="PN19" s="24"/>
      <c r="PO19" s="24"/>
      <c r="PP19" s="24"/>
      <c r="PQ19" s="24"/>
      <c r="PR19" s="24"/>
      <c r="PS19" s="24"/>
      <c r="PT19" s="24"/>
      <c r="PU19" s="24"/>
      <c r="PV19" s="24"/>
      <c r="PW19" s="24"/>
      <c r="PX19" s="24"/>
      <c r="PY19" s="24"/>
      <c r="PZ19" s="24"/>
      <c r="QA19" s="24"/>
      <c r="QB19" s="24"/>
      <c r="QC19" s="24"/>
      <c r="QD19" s="24"/>
      <c r="QE19" s="24"/>
      <c r="QF19" s="24"/>
      <c r="QG19" s="24"/>
      <c r="QH19" s="24"/>
      <c r="QI19" s="24"/>
      <c r="QJ19" s="24"/>
      <c r="QK19" s="24"/>
      <c r="QL19" s="24"/>
      <c r="QM19" s="24"/>
      <c r="QN19" s="24"/>
      <c r="QO19" s="24"/>
      <c r="QP19" s="24"/>
      <c r="QQ19" s="24"/>
      <c r="QR19" s="24"/>
      <c r="QS19" s="24"/>
      <c r="QT19" s="24"/>
      <c r="QU19" s="24"/>
      <c r="QV19" s="24"/>
      <c r="QW19" s="24"/>
      <c r="QX19" s="24"/>
      <c r="QY19" s="24"/>
      <c r="QZ19" s="24"/>
      <c r="RA19" s="24"/>
      <c r="RB19" s="24"/>
      <c r="RC19" s="24"/>
      <c r="RD19" s="24"/>
      <c r="RE19" s="24"/>
      <c r="RF19" s="24"/>
      <c r="RG19" s="24"/>
      <c r="RH19" s="24"/>
      <c r="RI19" s="24"/>
      <c r="RJ19" s="24"/>
      <c r="RK19" s="24"/>
      <c r="RL19" s="24"/>
      <c r="RM19" s="24"/>
      <c r="RN19" s="24"/>
      <c r="RO19" s="24"/>
      <c r="RP19" s="24"/>
      <c r="RQ19" s="24"/>
      <c r="RR19" s="24"/>
      <c r="RS19" s="24"/>
      <c r="RT19" s="24"/>
      <c r="RU19" s="24"/>
      <c r="RV19" s="24"/>
      <c r="RW19" s="24"/>
      <c r="RX19" s="24"/>
      <c r="RY19" s="24"/>
      <c r="RZ19" s="24"/>
      <c r="SA19" s="24"/>
      <c r="SB19" s="24"/>
      <c r="SC19" s="24"/>
      <c r="SD19" s="24"/>
      <c r="SE19" s="24"/>
      <c r="SF19" s="24"/>
      <c r="SG19" s="24"/>
      <c r="SH19" s="24"/>
      <c r="SI19" s="24"/>
      <c r="SJ19" s="24"/>
      <c r="SK19" s="24"/>
      <c r="SL19" s="24"/>
      <c r="SM19" s="24"/>
      <c r="SN19" s="24"/>
      <c r="SO19" s="24"/>
      <c r="SP19" s="24"/>
      <c r="SQ19" s="24"/>
      <c r="SR19" s="24"/>
      <c r="SS19" s="24"/>
      <c r="ST19" s="24"/>
      <c r="SU19" s="24"/>
      <c r="SV19" s="24"/>
      <c r="SW19" s="24"/>
      <c r="SX19" s="24"/>
      <c r="SY19" s="24"/>
      <c r="SZ19" s="24"/>
      <c r="TA19" s="24"/>
      <c r="TB19" s="24"/>
      <c r="TC19" s="24"/>
      <c r="TD19" s="24"/>
      <c r="TE19" s="24"/>
      <c r="TF19" s="24"/>
      <c r="TG19" s="24"/>
      <c r="TH19" s="24"/>
      <c r="TI19" s="24"/>
      <c r="TJ19" s="24"/>
      <c r="TK19" s="24"/>
      <c r="TL19" s="24"/>
      <c r="TM19" s="24"/>
      <c r="TN19" s="24"/>
      <c r="TO19" s="24"/>
      <c r="TP19" s="24"/>
      <c r="TQ19" s="24"/>
      <c r="TR19" s="24"/>
      <c r="TS19" s="24"/>
      <c r="TT19" s="24"/>
      <c r="TU19" s="24"/>
      <c r="TV19" s="24"/>
      <c r="TW19" s="24"/>
      <c r="TX19" s="24"/>
      <c r="TY19" s="24"/>
      <c r="TZ19" s="24"/>
      <c r="UA19" s="24"/>
      <c r="UB19" s="24"/>
      <c r="UC19" s="24"/>
      <c r="UD19" s="24"/>
      <c r="UE19" s="24"/>
      <c r="UF19" s="24"/>
      <c r="UG19" s="24"/>
      <c r="UH19" s="24"/>
      <c r="UI19" s="24"/>
      <c r="UJ19" s="24"/>
      <c r="UK19" s="24"/>
      <c r="UL19" s="24"/>
      <c r="UM19" s="24"/>
      <c r="UN19" s="24"/>
      <c r="UO19" s="24"/>
      <c r="UP19" s="24"/>
      <c r="UQ19" s="24"/>
      <c r="UR19" s="24"/>
      <c r="US19" s="24"/>
      <c r="UT19" s="24"/>
      <c r="UU19" s="24"/>
      <c r="UV19" s="24"/>
      <c r="UW19" s="24"/>
      <c r="UX19" s="24"/>
      <c r="UY19" s="24"/>
      <c r="UZ19" s="24"/>
      <c r="VA19" s="24"/>
      <c r="VB19" s="24"/>
      <c r="VC19" s="24"/>
      <c r="VD19" s="24"/>
      <c r="VE19" s="24"/>
      <c r="VF19" s="24"/>
      <c r="VG19" s="24"/>
      <c r="VH19" s="24"/>
      <c r="VI19" s="24"/>
      <c r="VJ19" s="24"/>
      <c r="VK19" s="24"/>
      <c r="VL19" s="24"/>
      <c r="VM19" s="24"/>
      <c r="VN19" s="24"/>
      <c r="VO19" s="24"/>
      <c r="VP19" s="24"/>
      <c r="VQ19" s="24"/>
      <c r="VR19" s="24"/>
      <c r="VS19" s="24"/>
      <c r="VT19" s="24"/>
      <c r="VU19" s="24"/>
      <c r="VV19" s="24"/>
      <c r="VW19" s="24"/>
      <c r="VX19" s="24"/>
      <c r="VY19" s="24"/>
      <c r="VZ19" s="24"/>
      <c r="WA19" s="24"/>
      <c r="WB19" s="24"/>
      <c r="WC19" s="24"/>
      <c r="WD19" s="24"/>
      <c r="WE19" s="24"/>
      <c r="WF19" s="24"/>
      <c r="WG19" s="24"/>
      <c r="WH19" s="24"/>
      <c r="WI19" s="24"/>
      <c r="WJ19" s="24"/>
      <c r="WK19" s="24"/>
      <c r="WL19" s="24"/>
      <c r="WM19" s="24"/>
      <c r="WN19" s="24"/>
      <c r="WO19" s="24"/>
      <c r="WP19" s="24"/>
      <c r="WQ19" s="24"/>
      <c r="WR19" s="24"/>
      <c r="WS19" s="24"/>
      <c r="WT19" s="24"/>
      <c r="WU19" s="24"/>
      <c r="WV19" s="24"/>
      <c r="WW19" s="24"/>
      <c r="WX19" s="24"/>
      <c r="WY19" s="24"/>
      <c r="WZ19" s="24"/>
      <c r="XA19" s="24"/>
      <c r="XB19" s="24"/>
      <c r="XC19" s="24"/>
      <c r="XD19" s="24"/>
      <c r="XE19" s="24"/>
      <c r="XF19" s="24"/>
      <c r="XG19" s="24"/>
      <c r="XH19" s="24"/>
      <c r="XI19" s="24"/>
      <c r="XJ19" s="24"/>
      <c r="XK19" s="24"/>
      <c r="XL19" s="24"/>
      <c r="XM19" s="24"/>
      <c r="XN19" s="24"/>
      <c r="XO19" s="24"/>
      <c r="XP19" s="24"/>
      <c r="XQ19" s="24"/>
      <c r="XR19" s="24"/>
      <c r="XS19" s="24"/>
      <c r="XT19" s="24"/>
      <c r="XU19" s="24"/>
      <c r="XV19" s="24"/>
      <c r="XW19" s="24"/>
      <c r="XX19" s="24"/>
      <c r="XY19" s="24"/>
      <c r="XZ19" s="24"/>
      <c r="YA19" s="24"/>
      <c r="YB19" s="24"/>
      <c r="YC19" s="24"/>
      <c r="YD19" s="24"/>
      <c r="YE19" s="24"/>
      <c r="YF19" s="24"/>
      <c r="YG19" s="24"/>
      <c r="YH19" s="24"/>
      <c r="YI19" s="24"/>
      <c r="YJ19" s="24"/>
      <c r="YK19" s="24"/>
      <c r="YL19" s="24"/>
      <c r="YM19" s="24"/>
      <c r="YN19" s="24"/>
      <c r="YO19" s="24"/>
      <c r="YP19" s="24"/>
      <c r="YQ19" s="24"/>
      <c r="YR19" s="24"/>
      <c r="YS19" s="24"/>
      <c r="YT19" s="24"/>
      <c r="YU19" s="24"/>
      <c r="YV19" s="24"/>
      <c r="YW19" s="24"/>
      <c r="YX19" s="24"/>
      <c r="YY19" s="24"/>
      <c r="YZ19" s="24"/>
      <c r="ZA19" s="24"/>
      <c r="ZB19" s="24"/>
      <c r="ZC19" s="24"/>
      <c r="ZD19" s="24"/>
      <c r="ZE19" s="24"/>
      <c r="ZF19" s="24"/>
      <c r="ZG19" s="24"/>
      <c r="ZH19" s="24"/>
      <c r="ZI19" s="24"/>
      <c r="ZJ19" s="24"/>
      <c r="ZK19" s="24"/>
      <c r="ZL19" s="24"/>
      <c r="ZM19" s="24"/>
      <c r="ZN19" s="24"/>
      <c r="ZO19" s="24"/>
      <c r="ZP19" s="24"/>
      <c r="ZQ19" s="24"/>
      <c r="ZR19" s="24"/>
      <c r="ZS19" s="24"/>
      <c r="ZT19" s="24"/>
      <c r="ZU19" s="24"/>
      <c r="ZV19" s="24"/>
      <c r="ZW19" s="24"/>
      <c r="ZX19" s="24"/>
      <c r="ZY19" s="24"/>
      <c r="ZZ19" s="24"/>
      <c r="AAA19" s="24"/>
      <c r="AAB19" s="24"/>
      <c r="AAC19" s="24"/>
      <c r="AAD19" s="24"/>
      <c r="AAE19" s="24"/>
      <c r="AAF19" s="24"/>
      <c r="AAG19" s="24"/>
      <c r="AAH19" s="24"/>
      <c r="AAI19" s="24"/>
      <c r="AAJ19" s="24"/>
      <c r="AAK19" s="24"/>
      <c r="AAL19" s="24"/>
      <c r="AAM19" s="24"/>
      <c r="AAN19" s="24"/>
      <c r="AAO19" s="24"/>
      <c r="AAP19" s="24"/>
      <c r="AAQ19" s="24"/>
      <c r="AAR19" s="24"/>
      <c r="AAS19" s="24"/>
      <c r="AAT19" s="24"/>
      <c r="AAU19" s="24"/>
      <c r="AAV19" s="24"/>
      <c r="AAW19" s="24"/>
      <c r="AAX19" s="24"/>
      <c r="AAY19" s="24"/>
      <c r="AAZ19" s="24"/>
      <c r="ABA19" s="24"/>
      <c r="ABB19" s="24"/>
      <c r="ABC19" s="24"/>
      <c r="ABD19" s="24"/>
      <c r="ABE19" s="24"/>
      <c r="ABF19" s="24"/>
      <c r="ABG19" s="24"/>
      <c r="ABH19" s="24"/>
      <c r="ABI19" s="24"/>
      <c r="ABJ19" s="24"/>
      <c r="ABK19" s="24"/>
      <c r="ABL19" s="24"/>
      <c r="ABM19" s="24"/>
      <c r="ABN19" s="24"/>
      <c r="ABO19" s="24"/>
      <c r="ABP19" s="24"/>
      <c r="ABQ19" s="24"/>
      <c r="ABR19" s="24"/>
      <c r="ABS19" s="24"/>
      <c r="ABT19" s="24"/>
      <c r="ABU19" s="24"/>
      <c r="ABV19" s="24"/>
      <c r="ABW19" s="24"/>
      <c r="ABX19" s="24"/>
      <c r="ABY19" s="24"/>
      <c r="ABZ19" s="24"/>
      <c r="ACA19" s="24"/>
      <c r="ACB19" s="24"/>
      <c r="ACC19" s="24"/>
      <c r="ACD19" s="24"/>
      <c r="ACE19" s="24"/>
      <c r="ACF19" s="24"/>
      <c r="ACG19" s="24"/>
      <c r="ACH19" s="24"/>
      <c r="ACI19" s="24"/>
      <c r="ACJ19" s="24"/>
      <c r="ACK19" s="24"/>
      <c r="ACL19" s="24"/>
      <c r="ACM19" s="24"/>
      <c r="ACN19" s="24"/>
      <c r="ACO19" s="24"/>
      <c r="ACP19" s="24"/>
      <c r="ACQ19" s="24"/>
      <c r="ACR19" s="24"/>
      <c r="ACS19" s="24"/>
      <c r="ACT19" s="24"/>
      <c r="ACU19" s="24"/>
      <c r="ACV19" s="24"/>
      <c r="ACW19" s="24"/>
      <c r="ACX19" s="24"/>
      <c r="ACY19" s="24"/>
      <c r="ACZ19" s="24"/>
      <c r="ADA19" s="24"/>
      <c r="ADB19" s="24"/>
      <c r="ADC19" s="24"/>
      <c r="ADD19" s="24"/>
      <c r="ADE19" s="24"/>
      <c r="ADF19" s="24"/>
      <c r="ADG19" s="24"/>
      <c r="ADH19" s="24"/>
      <c r="ADI19" s="24"/>
      <c r="ADJ19" s="24"/>
      <c r="ADK19" s="24"/>
      <c r="ADL19" s="24"/>
      <c r="ADM19" s="24"/>
      <c r="ADN19" s="24"/>
      <c r="ADO19" s="24"/>
      <c r="ADP19" s="24"/>
      <c r="ADQ19" s="24"/>
      <c r="ADR19" s="24"/>
      <c r="ADS19" s="24"/>
      <c r="ADT19" s="24"/>
      <c r="ADU19" s="24"/>
      <c r="ADV19" s="24"/>
      <c r="ADW19" s="24"/>
      <c r="ADX19" s="24"/>
      <c r="ADY19" s="24"/>
      <c r="ADZ19" s="24"/>
      <c r="AEA19" s="24"/>
      <c r="AEB19" s="24"/>
      <c r="AEC19" s="24"/>
      <c r="AED19" s="24"/>
      <c r="AEE19" s="24"/>
      <c r="AEF19" s="24"/>
      <c r="AEG19" s="24"/>
      <c r="AEH19" s="24"/>
      <c r="AEI19" s="24"/>
      <c r="AEJ19" s="24"/>
      <c r="AEK19" s="24"/>
      <c r="AEL19" s="24"/>
      <c r="AEM19" s="24"/>
      <c r="AEN19" s="24"/>
      <c r="AEO19" s="24"/>
      <c r="AEP19" s="24"/>
      <c r="AEQ19" s="24"/>
      <c r="AER19" s="24"/>
      <c r="AES19" s="24"/>
      <c r="AET19" s="24"/>
      <c r="AEU19" s="24"/>
      <c r="AEV19" s="24"/>
      <c r="AEW19" s="24"/>
      <c r="AEX19" s="24"/>
      <c r="AEY19" s="24"/>
      <c r="AEZ19" s="24"/>
      <c r="AFA19" s="24"/>
      <c r="AFB19" s="24"/>
      <c r="AFC19" s="24"/>
      <c r="AFD19" s="24"/>
      <c r="AFE19" s="24"/>
      <c r="AFF19" s="24"/>
      <c r="AFG19" s="24"/>
      <c r="AFH19" s="24"/>
      <c r="AFI19" s="24"/>
      <c r="AFJ19" s="24"/>
      <c r="AFK19" s="24"/>
      <c r="AFL19" s="24"/>
      <c r="AFM19" s="24"/>
      <c r="AFN19" s="24"/>
      <c r="AFO19" s="24"/>
      <c r="AFP19" s="24"/>
      <c r="AFQ19" s="24"/>
      <c r="AFR19" s="24"/>
      <c r="AFS19" s="24"/>
      <c r="AFT19" s="24"/>
      <c r="AFU19" s="24"/>
      <c r="AFV19" s="24"/>
      <c r="AFW19" s="24"/>
      <c r="AFX19" s="24"/>
      <c r="AFY19" s="24"/>
      <c r="AFZ19" s="24"/>
      <c r="AGA19" s="24"/>
      <c r="AGB19" s="24"/>
      <c r="AGC19" s="24"/>
      <c r="AGD19" s="24"/>
      <c r="AGE19" s="24"/>
      <c r="AGF19" s="24"/>
      <c r="AGG19" s="24"/>
      <c r="AGH19" s="24"/>
      <c r="AGI19" s="24"/>
      <c r="AGJ19" s="24"/>
      <c r="AGK19" s="24"/>
      <c r="AGL19" s="24"/>
      <c r="AGM19" s="24"/>
      <c r="AGN19" s="24"/>
      <c r="AGO19" s="24"/>
      <c r="AGP19" s="24"/>
      <c r="AGQ19" s="24"/>
      <c r="AGR19" s="24"/>
      <c r="AGS19" s="24"/>
      <c r="AGT19" s="24"/>
      <c r="AGU19" s="24"/>
      <c r="AGV19" s="24"/>
      <c r="AGW19" s="24"/>
      <c r="AGX19" s="24"/>
      <c r="AGY19" s="24"/>
      <c r="AGZ19" s="24"/>
      <c r="AHA19" s="24"/>
      <c r="AHB19" s="24"/>
      <c r="AHC19" s="24"/>
      <c r="AHD19" s="24"/>
      <c r="AHE19" s="24"/>
      <c r="AHF19" s="24"/>
      <c r="AHG19" s="24"/>
      <c r="AHH19" s="24"/>
      <c r="AHI19" s="24"/>
      <c r="AHJ19" s="24"/>
      <c r="AHK19" s="24"/>
      <c r="AHL19" s="24"/>
      <c r="AHM19" s="24"/>
      <c r="AHN19" s="24"/>
      <c r="AHO19" s="24"/>
      <c r="AHP19" s="24"/>
      <c r="AHQ19" s="24"/>
      <c r="AHR19" s="24"/>
      <c r="AHS19" s="24"/>
      <c r="AHT19" s="24"/>
      <c r="AHU19" s="24"/>
      <c r="AHV19" s="24"/>
      <c r="AHW19" s="24"/>
      <c r="AHX19" s="24"/>
      <c r="AHY19" s="24"/>
      <c r="AHZ19" s="24"/>
      <c r="AIA19" s="24"/>
      <c r="AIB19" s="24"/>
      <c r="AIC19" s="24"/>
      <c r="AID19" s="24"/>
      <c r="AIE19" s="24"/>
      <c r="AIF19" s="24"/>
      <c r="AIG19" s="24"/>
      <c r="AIH19" s="24"/>
      <c r="AII19" s="24"/>
      <c r="AIJ19" s="24"/>
      <c r="AIK19" s="24"/>
      <c r="AIL19" s="24"/>
      <c r="AIM19" s="24"/>
      <c r="AIN19" s="24"/>
      <c r="AIO19" s="24"/>
      <c r="AIP19" s="24"/>
      <c r="AIQ19" s="24"/>
      <c r="AIR19" s="24"/>
      <c r="AIS19" s="24"/>
      <c r="AIT19" s="24"/>
      <c r="AIU19" s="24"/>
      <c r="AIV19" s="24"/>
      <c r="AIW19" s="24"/>
      <c r="AIX19" s="24"/>
      <c r="AIY19" s="24"/>
      <c r="AIZ19" s="24"/>
      <c r="AJA19" s="24"/>
      <c r="AJB19" s="24"/>
      <c r="AJC19" s="24"/>
      <c r="AJD19" s="24"/>
      <c r="AJE19" s="24"/>
      <c r="AJF19" s="24"/>
      <c r="AJG19" s="24"/>
      <c r="AJH19" s="24"/>
      <c r="AJI19" s="24"/>
      <c r="AJJ19" s="24"/>
      <c r="AJK19" s="24"/>
      <c r="AJL19" s="24"/>
      <c r="AJM19" s="24"/>
      <c r="AJN19" s="24"/>
      <c r="AJO19" s="24"/>
      <c r="AJP19" s="24"/>
      <c r="AJQ19" s="24"/>
      <c r="AJR19" s="24"/>
      <c r="AJS19" s="24"/>
      <c r="AJT19" s="24"/>
      <c r="AJU19" s="24"/>
      <c r="AJV19" s="24"/>
      <c r="AJW19" s="24"/>
      <c r="AJX19" s="24"/>
      <c r="AJY19" s="24"/>
      <c r="AJZ19" s="24"/>
      <c r="AKA19" s="24"/>
      <c r="AKB19" s="24"/>
      <c r="AKC19" s="24"/>
      <c r="AKD19" s="24"/>
      <c r="AKE19" s="24"/>
      <c r="AKF19" s="24"/>
      <c r="AKG19" s="24"/>
      <c r="AKH19" s="24"/>
      <c r="AKI19" s="24"/>
      <c r="AKJ19" s="24"/>
      <c r="AKK19" s="24"/>
      <c r="AKL19" s="24"/>
      <c r="AKM19" s="24"/>
      <c r="AKN19" s="24"/>
      <c r="AKO19" s="24"/>
      <c r="AKP19" s="24"/>
      <c r="AKQ19" s="24"/>
      <c r="AKR19" s="24"/>
      <c r="AKS19" s="24"/>
      <c r="AKT19" s="24"/>
      <c r="AKU19" s="24"/>
      <c r="AKV19" s="24"/>
      <c r="AKW19" s="24"/>
      <c r="AKX19" s="24"/>
      <c r="AKY19" s="24"/>
      <c r="AKZ19" s="24"/>
      <c r="ALA19" s="24"/>
      <c r="ALB19" s="24"/>
      <c r="ALC19" s="24"/>
      <c r="ALD19" s="24"/>
      <c r="ALE19" s="24"/>
      <c r="ALF19" s="24"/>
      <c r="ALG19" s="24"/>
      <c r="ALH19" s="24"/>
      <c r="ALI19" s="24"/>
      <c r="ALJ19" s="24"/>
      <c r="ALK19" s="24"/>
      <c r="ALL19" s="24"/>
      <c r="ALM19" s="24"/>
      <c r="ALN19" s="24"/>
      <c r="ALO19" s="24"/>
      <c r="ALP19" s="24"/>
      <c r="ALQ19" s="24"/>
      <c r="ALR19" s="24"/>
      <c r="ALS19" s="24"/>
      <c r="ALT19" s="24"/>
      <c r="ALU19" s="24"/>
      <c r="ALV19" s="24"/>
      <c r="ALW19" s="24"/>
      <c r="ALX19" s="24"/>
      <c r="ALY19" s="24"/>
      <c r="ALZ19" s="24"/>
    </row>
    <row r="22" spans="1:1015">
      <c r="N22" s="27"/>
    </row>
    <row r="23" spans="1:101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6" spans="1:1015">
      <c r="N26" s="29"/>
    </row>
    <row r="27" spans="1:1015">
      <c r="N27" s="29"/>
    </row>
  </sheetData>
  <autoFilter ref="A6:N19"/>
  <mergeCells count="3">
    <mergeCell ref="A1:N1"/>
    <mergeCell ref="A2:N2"/>
    <mergeCell ref="A3:N3"/>
  </mergeCells>
  <pageMargins left="0.43307086614173229" right="0.35433070866141736" top="1.1417322834645669" bottom="0.31496062992125984" header="1.1023622047244095" footer="0.27559055118110237"/>
  <pageSetup paperSize="9" scale="10" fitToHeight="2" pageOrder="overThenDown" orientation="landscape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2024-03-22T05:01:05Z</cp:lastPrinted>
  <dcterms:created xsi:type="dcterms:W3CDTF">2024-02-27T04:00:41Z</dcterms:created>
  <dcterms:modified xsi:type="dcterms:W3CDTF">2024-03-22T05:03:07Z</dcterms:modified>
</cp:coreProperties>
</file>